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60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7" i="24" l="1"/>
  <c r="E11"/>
  <c r="E37" i="25" l="1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5" i="24"/>
  <c r="E34"/>
  <c r="E33"/>
  <c r="E32"/>
  <c r="E31"/>
  <c r="E30"/>
  <c r="E29"/>
  <c r="E28"/>
  <c r="E27"/>
  <c r="E26"/>
  <c r="E25"/>
  <c r="E24"/>
  <c r="E23"/>
  <c r="E22"/>
  <c r="D21"/>
  <c r="D12" s="1"/>
  <c r="D36" s="1"/>
  <c r="C21"/>
  <c r="C12" s="1"/>
  <c r="E20"/>
  <c r="E19"/>
  <c r="E18"/>
  <c r="E17"/>
  <c r="E16"/>
  <c r="E15"/>
  <c r="E14"/>
  <c r="E13"/>
  <c r="E10"/>
  <c r="E9"/>
  <c r="E8"/>
  <c r="D13" i="25" l="1"/>
  <c r="D38" s="1"/>
  <c r="C13"/>
  <c r="C12" s="1"/>
  <c r="E22"/>
  <c r="E12" i="24"/>
  <c r="E7"/>
  <c r="E21"/>
  <c r="C36"/>
  <c r="E8" i="25"/>
  <c r="E13" l="1"/>
  <c r="E12"/>
  <c r="E36" i="24"/>
  <c r="C38" i="25" l="1"/>
  <c r="E38" s="1"/>
</calcChain>
</file>

<file path=xl/sharedStrings.xml><?xml version="1.0" encoding="utf-8"?>
<sst xmlns="http://schemas.openxmlformats.org/spreadsheetml/2006/main" count="92" uniqueCount="56">
  <si>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</si>
  <si>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</si>
  <si>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</si>
  <si>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</si>
  <si>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</si>
  <si>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</si>
  <si>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</si>
  <si>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</si>
  <si>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</si>
  <si>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</si>
  <si>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</si>
  <si>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</si>
  <si>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</si>
  <si>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</si>
  <si>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</si>
  <si>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</si>
  <si>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</si>
  <si>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</si>
  <si>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</si>
  <si>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</si>
  <si>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</si>
  <si>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</si>
  <si>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</si>
  <si>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</si>
  <si>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</si>
  <si>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</si>
  <si>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</si>
  <si>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</si>
  <si>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</si>
  <si>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</si>
  <si>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</si>
  <si>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</si>
  <si>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</si>
  <si>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</si>
  <si>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</si>
  <si>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</si>
  <si>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</si>
  <si>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</si>
  <si>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</si>
  <si>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</si>
  <si>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</si>
  <si>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</si>
  <si>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</si>
  <si>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</si>
  <si>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</si>
  <si>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</si>
  <si>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</si>
  <si>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</si>
  <si>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</si>
  <si>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</si>
  <si>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</si>
  <si>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</si>
  <si>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</si>
  <si>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</si>
  <si>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01. 10. 2018թ.</t>
  </si>
  <si>
    <t xml:space="preserve">  01. 01. 2018թ. – 01. 10.2018թ.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</si>
</sst>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vertical="center"/>
    </xf>
    <xf numFmtId="164" fontId="34" fillId="0" borderId="1" xfId="1" applyNumberFormat="1" applyFont="1" applyBorder="1" applyAlignment="1" applyProtection="1">
      <alignment horizontal="center" vertical="center" wrapText="1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34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36" fillId="0" borderId="1" xfId="1" applyNumberFormat="1" applyFont="1" applyBorder="1" applyAlignment="1" applyProtection="1">
      <alignment horizontal="center" vertical="center" wrapText="1"/>
    </xf>
    <xf numFmtId="164" fontId="36" fillId="0" borderId="1" xfId="1" applyNumberFormat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34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35" fillId="0" borderId="1" xfId="44" applyNumberFormat="1" applyFont="1" applyBorder="1" applyAlignment="1" applyProtection="1">
      <alignment horizontal="center" vertical="center"/>
    </xf>
    <xf numFmtId="164" fontId="34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36" fillId="0" borderId="1" xfId="44" applyNumberFormat="1" applyFont="1" applyBorder="1" applyAlignment="1" applyProtection="1">
      <alignment horizontal="center"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46" t="s">
        <v>1</v>
      </c>
      <c r="B1" s="46"/>
      <c r="C1" s="46"/>
      <c r="D1" s="46"/>
      <c r="E1" s="46"/>
    </row>
    <row r="2" spans="1:13" s="2" customFormat="1" ht="20.25" customHeight="1">
      <c r="A2" s="47" t="s">
        <v>2</v>
      </c>
      <c r="B2" s="47"/>
      <c r="C2" s="12">
        <v>103</v>
      </c>
      <c r="D2" s="48" t="s">
        <v>3</v>
      </c>
      <c r="E2" s="48"/>
    </row>
    <row r="3" spans="1:13" ht="45" customHeight="1">
      <c r="A3" s="49" t="s">
        <v>49</v>
      </c>
      <c r="B3" s="49"/>
      <c r="C3" s="49"/>
      <c r="D3" s="49"/>
      <c r="E3" s="49"/>
      <c r="F3" s="13"/>
      <c r="G3" s="13"/>
      <c r="H3" s="13"/>
    </row>
    <row r="4" spans="1:13" s="15" customFormat="1" ht="22.5" customHeight="1">
      <c r="A4" s="45" t="s">
        <v>54</v>
      </c>
      <c r="B4" s="45"/>
      <c r="C4" s="45"/>
      <c r="D4" s="45"/>
      <c r="E4" s="45"/>
      <c r="F4" s="14"/>
      <c r="G4" s="14"/>
      <c r="H4" s="14"/>
      <c r="I4" s="14"/>
      <c r="J4" s="14"/>
      <c r="K4" s="14"/>
      <c r="L4" s="14"/>
      <c r="M4" s="14"/>
    </row>
    <row r="5" spans="1:13">
      <c r="E5" s="5" t="s">
        <v>4</v>
      </c>
    </row>
    <row r="6" spans="1:13" s="2" customFormat="1" ht="63.75" customHeight="1">
      <c r="A6" s="16" t="s">
        <v>0</v>
      </c>
      <c r="B6" s="17" t="s">
        <v>5</v>
      </c>
      <c r="C6" s="18" t="s">
        <v>51</v>
      </c>
      <c r="D6" s="18" t="s">
        <v>50</v>
      </c>
      <c r="E6" s="19" t="s">
        <v>6</v>
      </c>
    </row>
    <row r="7" spans="1:13" ht="31.5" customHeight="1">
      <c r="A7" s="20" t="s">
        <v>7</v>
      </c>
      <c r="B7" s="21" t="s">
        <v>8</v>
      </c>
      <c r="C7" s="22">
        <f>SUM(C8:C10,C11:C11)</f>
        <v>38145</v>
      </c>
      <c r="D7" s="22">
        <v>31877.599999999999</v>
      </c>
      <c r="E7" s="23">
        <f t="shared" ref="E7:E36" si="0">D7-C7</f>
        <v>-6267.4000000000015</v>
      </c>
      <c r="F7" s="24"/>
    </row>
    <row r="8" spans="1:13" ht="18.75" customHeight="1">
      <c r="A8" s="25">
        <v>1</v>
      </c>
      <c r="B8" s="9" t="s">
        <v>9</v>
      </c>
      <c r="C8" s="22">
        <v>37968</v>
      </c>
      <c r="D8" s="22">
        <v>31682.5</v>
      </c>
      <c r="E8" s="26">
        <f t="shared" si="0"/>
        <v>-6285.5</v>
      </c>
      <c r="F8" s="24"/>
      <c r="G8" s="24"/>
    </row>
    <row r="9" spans="1:13" ht="18.75" customHeight="1">
      <c r="A9" s="25">
        <v>2</v>
      </c>
      <c r="B9" s="9" t="s">
        <v>10</v>
      </c>
      <c r="C9" s="22">
        <v>176</v>
      </c>
      <c r="D9" s="22">
        <v>176</v>
      </c>
      <c r="E9" s="26">
        <f t="shared" si="0"/>
        <v>0</v>
      </c>
      <c r="F9" s="24"/>
    </row>
    <row r="10" spans="1:13" ht="18.75" customHeight="1">
      <c r="A10" s="25">
        <v>3</v>
      </c>
      <c r="B10" s="9" t="s">
        <v>11</v>
      </c>
      <c r="C10" s="11">
        <v>1</v>
      </c>
      <c r="D10" s="11">
        <v>1</v>
      </c>
      <c r="E10" s="26">
        <f t="shared" si="0"/>
        <v>0</v>
      </c>
      <c r="F10" s="24"/>
    </row>
    <row r="11" spans="1:13" ht="18.75" customHeight="1">
      <c r="A11" s="25">
        <v>4</v>
      </c>
      <c r="B11" s="8" t="s">
        <v>53</v>
      </c>
      <c r="C11" s="11"/>
      <c r="D11" s="11">
        <v>18.100000000000001</v>
      </c>
      <c r="E11" s="26">
        <f t="shared" si="0"/>
        <v>18.100000000000001</v>
      </c>
      <c r="F11" s="24"/>
    </row>
    <row r="12" spans="1:13" ht="29.25" customHeight="1">
      <c r="A12" s="20" t="s">
        <v>12</v>
      </c>
      <c r="B12" s="21" t="s">
        <v>13</v>
      </c>
      <c r="C12" s="11">
        <f>SUM(C13,C15:C21,C25:C34,C35:C35)</f>
        <v>40020</v>
      </c>
      <c r="D12" s="11">
        <f>SUM(D13,D15:D21,D25:D34,D35:D35)</f>
        <v>38154.5</v>
      </c>
      <c r="E12" s="23">
        <f t="shared" si="0"/>
        <v>-1865.5</v>
      </c>
      <c r="F12" s="24"/>
    </row>
    <row r="13" spans="1:13" ht="21" customHeight="1">
      <c r="A13" s="25">
        <v>1</v>
      </c>
      <c r="B13" s="9" t="s">
        <v>14</v>
      </c>
      <c r="C13" s="11">
        <v>24907</v>
      </c>
      <c r="D13" s="22">
        <v>24852.2</v>
      </c>
      <c r="E13" s="26">
        <f t="shared" si="0"/>
        <v>-54.799999999999272</v>
      </c>
      <c r="F13" s="24"/>
    </row>
    <row r="14" spans="1:13" s="32" customFormat="1" ht="21" customHeight="1">
      <c r="A14" s="27">
        <v>1.1000000000000001</v>
      </c>
      <c r="B14" s="10" t="s">
        <v>15</v>
      </c>
      <c r="C14" s="28"/>
      <c r="D14" s="29">
        <v>135.5</v>
      </c>
      <c r="E14" s="30">
        <f>D14-C14</f>
        <v>135.5</v>
      </c>
      <c r="F14" s="31"/>
    </row>
    <row r="15" spans="1:13" ht="21" customHeight="1">
      <c r="A15" s="25">
        <v>2</v>
      </c>
      <c r="B15" s="9" t="s">
        <v>16</v>
      </c>
      <c r="C15" s="11">
        <v>11400</v>
      </c>
      <c r="D15" s="22">
        <v>9446.6</v>
      </c>
      <c r="E15" s="26">
        <f t="shared" si="0"/>
        <v>-1953.3999999999996</v>
      </c>
      <c r="F15" s="24"/>
    </row>
    <row r="16" spans="1:13" ht="21" customHeight="1">
      <c r="A16" s="25">
        <v>3</v>
      </c>
      <c r="B16" s="9" t="s">
        <v>17</v>
      </c>
      <c r="C16" s="11">
        <v>1104</v>
      </c>
      <c r="D16" s="22">
        <v>1066.0999999999999</v>
      </c>
      <c r="E16" s="26">
        <f t="shared" si="0"/>
        <v>-37.900000000000091</v>
      </c>
      <c r="F16" s="24"/>
    </row>
    <row r="17" spans="1:6" ht="21" customHeight="1">
      <c r="A17" s="25">
        <v>4</v>
      </c>
      <c r="B17" s="9" t="s">
        <v>18</v>
      </c>
      <c r="C17" s="11">
        <v>600</v>
      </c>
      <c r="D17" s="11">
        <v>842.6</v>
      </c>
      <c r="E17" s="26">
        <f t="shared" si="0"/>
        <v>242.60000000000002</v>
      </c>
      <c r="F17" s="24"/>
    </row>
    <row r="18" spans="1:6" ht="21" customHeight="1">
      <c r="A18" s="25">
        <v>5</v>
      </c>
      <c r="B18" s="9" t="s">
        <v>19</v>
      </c>
      <c r="C18" s="11">
        <v>315</v>
      </c>
      <c r="D18" s="22">
        <v>302</v>
      </c>
      <c r="E18" s="26">
        <f t="shared" si="0"/>
        <v>-13</v>
      </c>
      <c r="F18" s="24"/>
    </row>
    <row r="19" spans="1:6" ht="21" customHeight="1">
      <c r="A19" s="25">
        <v>6</v>
      </c>
      <c r="B19" s="9" t="s">
        <v>20</v>
      </c>
      <c r="C19" s="11">
        <v>62</v>
      </c>
      <c r="D19" s="22">
        <v>61.9</v>
      </c>
      <c r="E19" s="26">
        <f t="shared" si="0"/>
        <v>-0.10000000000000142</v>
      </c>
      <c r="F19" s="24"/>
    </row>
    <row r="20" spans="1:6" ht="21" customHeight="1">
      <c r="A20" s="25">
        <v>7</v>
      </c>
      <c r="B20" s="9" t="s">
        <v>21</v>
      </c>
      <c r="C20" s="11">
        <v>18</v>
      </c>
      <c r="D20" s="22">
        <v>18</v>
      </c>
      <c r="E20" s="26">
        <f t="shared" si="0"/>
        <v>0</v>
      </c>
      <c r="F20" s="24"/>
    </row>
    <row r="21" spans="1:6" ht="21" customHeight="1">
      <c r="A21" s="25">
        <v>8</v>
      </c>
      <c r="B21" s="9" t="s">
        <v>22</v>
      </c>
      <c r="C21" s="11">
        <f>SUM(C22:C24)</f>
        <v>154.19999999999999</v>
      </c>
      <c r="D21" s="11">
        <f>SUM(D22:D24)</f>
        <v>146.80000000000001</v>
      </c>
      <c r="E21" s="26">
        <f t="shared" si="0"/>
        <v>-7.3999999999999773</v>
      </c>
      <c r="F21" s="24"/>
    </row>
    <row r="22" spans="1:6" s="32" customFormat="1" ht="21" customHeight="1">
      <c r="A22" s="27">
        <v>8.1</v>
      </c>
      <c r="B22" s="10" t="s">
        <v>23</v>
      </c>
      <c r="C22" s="28">
        <v>43.2</v>
      </c>
      <c r="D22" s="29">
        <v>39.799999999999997</v>
      </c>
      <c r="E22" s="30">
        <f t="shared" si="0"/>
        <v>-3.4000000000000057</v>
      </c>
      <c r="F22" s="31"/>
    </row>
    <row r="23" spans="1:6" s="32" customFormat="1" ht="21" customHeight="1">
      <c r="A23" s="27">
        <v>8.1999999999999993</v>
      </c>
      <c r="B23" s="10" t="s">
        <v>24</v>
      </c>
      <c r="C23" s="28">
        <v>3</v>
      </c>
      <c r="D23" s="29"/>
      <c r="E23" s="30">
        <f t="shared" si="0"/>
        <v>-3</v>
      </c>
      <c r="F23" s="31"/>
    </row>
    <row r="24" spans="1:6" s="32" customFormat="1" ht="21" customHeight="1">
      <c r="A24" s="27">
        <v>8.3000000000000007</v>
      </c>
      <c r="B24" s="10" t="s">
        <v>25</v>
      </c>
      <c r="C24" s="28">
        <v>108</v>
      </c>
      <c r="D24" s="29">
        <v>107</v>
      </c>
      <c r="E24" s="30">
        <f t="shared" si="0"/>
        <v>-1</v>
      </c>
      <c r="F24" s="31"/>
    </row>
    <row r="25" spans="1:6" ht="21" customHeight="1">
      <c r="A25" s="25">
        <v>9</v>
      </c>
      <c r="B25" s="9" t="s">
        <v>26</v>
      </c>
      <c r="C25" s="11">
        <v>771.8</v>
      </c>
      <c r="D25" s="22">
        <v>702</v>
      </c>
      <c r="E25" s="26">
        <f t="shared" si="0"/>
        <v>-69.799999999999955</v>
      </c>
      <c r="F25" s="24"/>
    </row>
    <row r="26" spans="1:6" ht="21" customHeight="1">
      <c r="A26" s="25">
        <v>10</v>
      </c>
      <c r="B26" s="9" t="s">
        <v>27</v>
      </c>
      <c r="C26" s="11">
        <v>250</v>
      </c>
      <c r="D26" s="22">
        <v>241.6</v>
      </c>
      <c r="E26" s="26">
        <f t="shared" si="0"/>
        <v>-8.4000000000000057</v>
      </c>
      <c r="F26" s="24"/>
    </row>
    <row r="27" spans="1:6" ht="21" customHeight="1">
      <c r="A27" s="25">
        <v>11</v>
      </c>
      <c r="B27" s="9" t="s">
        <v>28</v>
      </c>
      <c r="C27" s="11">
        <v>98</v>
      </c>
      <c r="D27" s="22">
        <v>96</v>
      </c>
      <c r="E27" s="26">
        <f t="shared" si="0"/>
        <v>-2</v>
      </c>
      <c r="F27" s="24"/>
    </row>
    <row r="28" spans="1:6" ht="21" customHeight="1">
      <c r="A28" s="25">
        <v>12</v>
      </c>
      <c r="B28" s="9" t="s">
        <v>29</v>
      </c>
      <c r="C28" s="22">
        <v>96</v>
      </c>
      <c r="D28" s="22">
        <v>86.7</v>
      </c>
      <c r="E28" s="26">
        <f>D28-C28</f>
        <v>-9.2999999999999972</v>
      </c>
      <c r="F28" s="24"/>
    </row>
    <row r="29" spans="1:6" ht="20.25" customHeight="1">
      <c r="A29" s="25">
        <v>13</v>
      </c>
      <c r="B29" s="9" t="s">
        <v>30</v>
      </c>
      <c r="C29" s="22">
        <v>1</v>
      </c>
      <c r="D29" s="22">
        <v>1</v>
      </c>
      <c r="E29" s="26">
        <f>D29-C29</f>
        <v>0</v>
      </c>
      <c r="F29" s="24"/>
    </row>
    <row r="30" spans="1:6" ht="21" customHeight="1">
      <c r="A30" s="25">
        <v>14</v>
      </c>
      <c r="B30" s="9" t="s">
        <v>31</v>
      </c>
      <c r="C30" s="11"/>
      <c r="D30" s="22">
        <v>50</v>
      </c>
      <c r="E30" s="26">
        <f t="shared" si="0"/>
        <v>50</v>
      </c>
      <c r="F30" s="24"/>
    </row>
    <row r="31" spans="1:6" ht="21" customHeight="1">
      <c r="A31" s="25">
        <v>15</v>
      </c>
      <c r="B31" s="9" t="s">
        <v>32</v>
      </c>
      <c r="C31" s="11">
        <v>50</v>
      </c>
      <c r="D31" s="22">
        <v>45</v>
      </c>
      <c r="E31" s="26">
        <f t="shared" si="0"/>
        <v>-5</v>
      </c>
      <c r="F31" s="24"/>
    </row>
    <row r="32" spans="1:6" ht="21" customHeight="1">
      <c r="A32" s="25">
        <v>16</v>
      </c>
      <c r="B32" s="9" t="s">
        <v>33</v>
      </c>
      <c r="C32" s="22">
        <v>105</v>
      </c>
      <c r="D32" s="22">
        <v>100</v>
      </c>
      <c r="E32" s="26">
        <f t="shared" si="0"/>
        <v>-5</v>
      </c>
      <c r="F32" s="24"/>
    </row>
    <row r="33" spans="1:6" ht="21" customHeight="1">
      <c r="A33" s="25">
        <v>17</v>
      </c>
      <c r="B33" s="9" t="s">
        <v>34</v>
      </c>
      <c r="C33" s="22">
        <v>40</v>
      </c>
      <c r="D33" s="22">
        <v>36</v>
      </c>
      <c r="E33" s="26">
        <f t="shared" ref="E33:E34" si="1">D33-C33</f>
        <v>-4</v>
      </c>
      <c r="F33" s="24"/>
    </row>
    <row r="34" spans="1:6" ht="21" customHeight="1">
      <c r="A34" s="25">
        <v>18</v>
      </c>
      <c r="B34" s="9" t="s">
        <v>35</v>
      </c>
      <c r="C34" s="22">
        <v>30</v>
      </c>
      <c r="D34" s="22">
        <v>45</v>
      </c>
      <c r="E34" s="26">
        <f t="shared" si="1"/>
        <v>15</v>
      </c>
      <c r="F34" s="24"/>
    </row>
    <row r="35" spans="1:6" ht="23.25" customHeight="1">
      <c r="A35" s="25">
        <v>19</v>
      </c>
      <c r="B35" s="33" t="s">
        <v>36</v>
      </c>
      <c r="C35" s="22">
        <v>18</v>
      </c>
      <c r="D35" s="22">
        <v>15</v>
      </c>
      <c r="E35" s="30">
        <f>D35-C35</f>
        <v>-3</v>
      </c>
      <c r="F35" s="24"/>
    </row>
    <row r="36" spans="1:6" s="6" customFormat="1" ht="24.75" customHeight="1">
      <c r="A36" s="20" t="s">
        <v>37</v>
      </c>
      <c r="B36" s="34" t="s">
        <v>38</v>
      </c>
      <c r="C36" s="23">
        <f>C7-C12</f>
        <v>-1875</v>
      </c>
      <c r="D36" s="22">
        <f>SUM(D7-D12)</f>
        <v>-6276.9000000000015</v>
      </c>
      <c r="E36" s="23">
        <f t="shared" si="0"/>
        <v>-4401.9000000000015</v>
      </c>
      <c r="F36" s="35"/>
    </row>
    <row r="37" spans="1:6" ht="0.75" customHeight="1">
      <c r="B37" s="24"/>
      <c r="C37" s="24"/>
      <c r="D37" s="36"/>
      <c r="E37" s="24"/>
      <c r="F37" s="24"/>
    </row>
    <row r="38" spans="1:6">
      <c r="B38" s="24"/>
      <c r="C38" s="24"/>
      <c r="D38" s="24"/>
      <c r="E38" s="24"/>
      <c r="F38" s="24"/>
    </row>
    <row r="39" spans="1:6">
      <c r="B39" s="24"/>
      <c r="C39" s="24"/>
      <c r="D39" s="24"/>
      <c r="E39" s="24"/>
      <c r="F39" s="24"/>
    </row>
    <row r="40" spans="1:6">
      <c r="B40" s="24"/>
      <c r="C40" s="24"/>
      <c r="D40" s="24"/>
      <c r="E40" s="24"/>
      <c r="F40" s="24"/>
    </row>
    <row r="41" spans="1:6">
      <c r="B41" s="24"/>
      <c r="C41" s="24"/>
      <c r="D41" s="24"/>
      <c r="E41" s="24"/>
      <c r="F41" s="24"/>
    </row>
    <row r="42" spans="1:6">
      <c r="B42" s="24"/>
      <c r="C42" s="24"/>
      <c r="D42" s="24"/>
      <c r="E42" s="24"/>
    </row>
    <row r="43" spans="1:6">
      <c r="B43" s="24"/>
      <c r="C43" s="24"/>
      <c r="D43" s="24"/>
      <c r="E43" s="24"/>
    </row>
    <row r="44" spans="1:6">
      <c r="B44" s="24"/>
      <c r="C44" s="24"/>
      <c r="D44" s="24"/>
      <c r="E44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16" workbookViewId="0">
      <selection activeCell="A16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46" t="s">
        <v>39</v>
      </c>
      <c r="B1" s="46"/>
      <c r="C1" s="46"/>
      <c r="D1" s="46"/>
      <c r="E1" s="46"/>
    </row>
    <row r="2" spans="1:13" s="2" customFormat="1" ht="19.5" customHeight="1">
      <c r="A2" s="47" t="s">
        <v>2</v>
      </c>
      <c r="B2" s="47"/>
      <c r="C2" s="12">
        <v>103</v>
      </c>
      <c r="D2" s="48" t="s">
        <v>3</v>
      </c>
      <c r="E2" s="48"/>
    </row>
    <row r="3" spans="1:13" ht="49.5" customHeight="1">
      <c r="A3" s="49" t="s">
        <v>52</v>
      </c>
      <c r="B3" s="49"/>
      <c r="C3" s="49"/>
      <c r="D3" s="49"/>
      <c r="E3" s="49"/>
      <c r="F3" s="13"/>
      <c r="G3" s="13"/>
      <c r="H3" s="13"/>
      <c r="I3" s="13"/>
      <c r="J3" s="13"/>
      <c r="K3" s="13"/>
    </row>
    <row r="4" spans="1:13" s="15" customFormat="1" ht="22.5" customHeight="1">
      <c r="A4" s="45" t="s">
        <v>55</v>
      </c>
      <c r="B4" s="45"/>
      <c r="C4" s="45"/>
      <c r="D4" s="45"/>
      <c r="E4" s="45"/>
      <c r="F4" s="14"/>
      <c r="G4" s="14"/>
      <c r="H4" s="14"/>
      <c r="I4" s="14"/>
      <c r="J4" s="14"/>
      <c r="K4" s="14"/>
      <c r="L4" s="14"/>
      <c r="M4" s="14"/>
    </row>
    <row r="5" spans="1:13" s="2" customFormat="1" ht="17.25" customHeight="1">
      <c r="A5" s="37"/>
      <c r="B5" s="37"/>
      <c r="E5" s="38" t="s">
        <v>40</v>
      </c>
    </row>
    <row r="6" spans="1:13" s="2" customFormat="1" ht="63" customHeight="1">
      <c r="A6" s="16" t="s">
        <v>0</v>
      </c>
      <c r="B6" s="17" t="s">
        <v>5</v>
      </c>
      <c r="C6" s="18" t="s">
        <v>51</v>
      </c>
      <c r="D6" s="18" t="s">
        <v>50</v>
      </c>
      <c r="E6" s="19" t="s">
        <v>6</v>
      </c>
    </row>
    <row r="7" spans="1:13" s="2" customFormat="1" ht="41.25" customHeight="1">
      <c r="A7" s="39" t="s">
        <v>7</v>
      </c>
      <c r="B7" s="40" t="s">
        <v>41</v>
      </c>
      <c r="C7" s="41">
        <v>2690.6</v>
      </c>
      <c r="D7" s="41">
        <v>2690.6</v>
      </c>
      <c r="E7" s="41">
        <f>D7-C7</f>
        <v>0</v>
      </c>
    </row>
    <row r="8" spans="1:13" s="2" customFormat="1" ht="34.5">
      <c r="A8" s="39" t="s">
        <v>12</v>
      </c>
      <c r="B8" s="40" t="s">
        <v>42</v>
      </c>
      <c r="C8" s="41">
        <f>SUM(C9:C11)</f>
        <v>37968</v>
      </c>
      <c r="D8" s="41">
        <f>SUM(D9:D11)</f>
        <v>31859.5</v>
      </c>
      <c r="E8" s="41">
        <f>D8-C8</f>
        <v>-6108.5</v>
      </c>
    </row>
    <row r="9" spans="1:13" s="2" customFormat="1" ht="17.25" customHeight="1">
      <c r="A9" s="25">
        <v>1</v>
      </c>
      <c r="B9" s="8" t="s">
        <v>9</v>
      </c>
      <c r="C9" s="42">
        <v>37968</v>
      </c>
      <c r="D9" s="42">
        <v>31682.5</v>
      </c>
      <c r="E9" s="42">
        <f>D9-C9</f>
        <v>-6285.5</v>
      </c>
    </row>
    <row r="10" spans="1:13" s="2" customFormat="1" ht="17.25" customHeight="1">
      <c r="A10" s="25">
        <v>2</v>
      </c>
      <c r="B10" s="9" t="s">
        <v>10</v>
      </c>
      <c r="C10" s="42"/>
      <c r="D10" s="42">
        <v>176</v>
      </c>
      <c r="E10" s="42">
        <f>D10-C10</f>
        <v>176</v>
      </c>
    </row>
    <row r="11" spans="1:13" s="2" customFormat="1" ht="17.25" customHeight="1">
      <c r="A11" s="25">
        <v>3</v>
      </c>
      <c r="B11" s="9" t="s">
        <v>11</v>
      </c>
      <c r="C11" s="42"/>
      <c r="D11" s="42">
        <v>1</v>
      </c>
      <c r="E11" s="42">
        <f t="shared" ref="E11:E37" si="0">D11-C11</f>
        <v>1</v>
      </c>
    </row>
    <row r="12" spans="1:13" s="2" customFormat="1" ht="43.5" customHeight="1">
      <c r="A12" s="39" t="s">
        <v>37</v>
      </c>
      <c r="B12" s="40" t="s">
        <v>43</v>
      </c>
      <c r="C12" s="41">
        <f>C13</f>
        <v>40054.5</v>
      </c>
      <c r="D12" s="41">
        <f>D13</f>
        <v>33271.300000000003</v>
      </c>
      <c r="E12" s="41">
        <f t="shared" si="0"/>
        <v>-6783.1999999999971</v>
      </c>
    </row>
    <row r="13" spans="1:13" s="2" customFormat="1" ht="18" customHeight="1">
      <c r="A13" s="39" t="s">
        <v>44</v>
      </c>
      <c r="B13" s="40" t="s">
        <v>45</v>
      </c>
      <c r="C13" s="41">
        <f>SUM(C14,C16:C22,C26:C35,C36:C37)</f>
        <v>40054.5</v>
      </c>
      <c r="D13" s="41">
        <f>SUM(D14,D16:D22,D26:D35,D36:D37)</f>
        <v>33271.300000000003</v>
      </c>
      <c r="E13" s="41">
        <f t="shared" si="0"/>
        <v>-6783.1999999999971</v>
      </c>
    </row>
    <row r="14" spans="1:13" s="2" customFormat="1" ht="18" customHeight="1">
      <c r="A14" s="25">
        <v>1</v>
      </c>
      <c r="B14" s="9" t="s">
        <v>14</v>
      </c>
      <c r="C14" s="42">
        <v>24907</v>
      </c>
      <c r="D14" s="42">
        <v>22230.400000000001</v>
      </c>
      <c r="E14" s="42">
        <f t="shared" si="0"/>
        <v>-2676.5999999999985</v>
      </c>
    </row>
    <row r="15" spans="1:13" s="2" customFormat="1" ht="18" customHeight="1">
      <c r="A15" s="27">
        <v>1.1000000000000001</v>
      </c>
      <c r="B15" s="10" t="s">
        <v>15</v>
      </c>
      <c r="C15" s="42"/>
      <c r="D15" s="42">
        <v>139</v>
      </c>
      <c r="E15" s="42">
        <f t="shared" si="0"/>
        <v>139</v>
      </c>
    </row>
    <row r="16" spans="1:13" s="2" customFormat="1" ht="18" customHeight="1">
      <c r="A16" s="25">
        <v>2</v>
      </c>
      <c r="B16" s="9" t="s">
        <v>16</v>
      </c>
      <c r="C16" s="42">
        <v>11400</v>
      </c>
      <c r="D16" s="42">
        <v>8271.1</v>
      </c>
      <c r="E16" s="42">
        <f t="shared" si="0"/>
        <v>-3128.8999999999996</v>
      </c>
    </row>
    <row r="17" spans="1:8" s="2" customFormat="1" ht="18" customHeight="1">
      <c r="A17" s="25">
        <v>3</v>
      </c>
      <c r="B17" s="9" t="s">
        <v>17</v>
      </c>
      <c r="C17" s="42">
        <v>1104</v>
      </c>
      <c r="D17" s="42"/>
      <c r="E17" s="42">
        <f t="shared" si="0"/>
        <v>-1104</v>
      </c>
    </row>
    <row r="18" spans="1:8" s="2" customFormat="1" ht="18" customHeight="1">
      <c r="A18" s="25">
        <v>4</v>
      </c>
      <c r="B18" s="9" t="s">
        <v>18</v>
      </c>
      <c r="C18" s="42">
        <v>600</v>
      </c>
      <c r="D18" s="42">
        <v>842.5</v>
      </c>
      <c r="E18" s="42">
        <f t="shared" si="0"/>
        <v>242.5</v>
      </c>
    </row>
    <row r="19" spans="1:8" s="2" customFormat="1" ht="18" customHeight="1">
      <c r="A19" s="25">
        <v>5</v>
      </c>
      <c r="B19" s="9" t="s">
        <v>19</v>
      </c>
      <c r="C19" s="42">
        <v>315</v>
      </c>
      <c r="D19" s="42">
        <v>279</v>
      </c>
      <c r="E19" s="42">
        <f t="shared" si="0"/>
        <v>-36</v>
      </c>
    </row>
    <row r="20" spans="1:8" s="2" customFormat="1" ht="16.5" customHeight="1">
      <c r="A20" s="25">
        <v>6</v>
      </c>
      <c r="B20" s="9" t="s">
        <v>20</v>
      </c>
      <c r="C20" s="42">
        <v>62</v>
      </c>
      <c r="D20" s="42">
        <v>61.9</v>
      </c>
      <c r="E20" s="42">
        <f t="shared" si="0"/>
        <v>-0.10000000000000142</v>
      </c>
      <c r="F20" s="43"/>
      <c r="G20" s="43"/>
      <c r="H20" s="43"/>
    </row>
    <row r="21" spans="1:8" s="2" customFormat="1" ht="17.25">
      <c r="A21" s="25">
        <v>7</v>
      </c>
      <c r="B21" s="9" t="s">
        <v>21</v>
      </c>
      <c r="C21" s="42">
        <v>18</v>
      </c>
      <c r="D21" s="42">
        <v>16</v>
      </c>
      <c r="E21" s="42">
        <f t="shared" si="0"/>
        <v>-2</v>
      </c>
    </row>
    <row r="22" spans="1:8" s="2" customFormat="1" ht="17.25">
      <c r="A22" s="25">
        <v>8</v>
      </c>
      <c r="B22" s="9" t="s">
        <v>22</v>
      </c>
      <c r="C22" s="42">
        <f>SUM(C23:C25)</f>
        <v>154.19999999999999</v>
      </c>
      <c r="D22" s="42">
        <f>SUM(D23:D25)</f>
        <v>146.4</v>
      </c>
      <c r="E22" s="42">
        <f t="shared" si="0"/>
        <v>-7.7999999999999829</v>
      </c>
    </row>
    <row r="23" spans="1:8" s="1" customFormat="1" ht="17.25">
      <c r="A23" s="27">
        <v>8.1</v>
      </c>
      <c r="B23" s="10" t="s">
        <v>23</v>
      </c>
      <c r="C23" s="44">
        <v>43.2</v>
      </c>
      <c r="D23" s="44">
        <v>39.4</v>
      </c>
      <c r="E23" s="44">
        <f t="shared" si="0"/>
        <v>-3.8000000000000043</v>
      </c>
    </row>
    <row r="24" spans="1:8" s="2" customFormat="1" ht="17.25">
      <c r="A24" s="27">
        <v>8.1999999999999993</v>
      </c>
      <c r="B24" s="10" t="s">
        <v>24</v>
      </c>
      <c r="C24" s="44">
        <v>3</v>
      </c>
      <c r="D24" s="44"/>
      <c r="E24" s="44">
        <f t="shared" si="0"/>
        <v>-3</v>
      </c>
    </row>
    <row r="25" spans="1:8" s="2" customFormat="1" ht="18" customHeight="1">
      <c r="A25" s="27">
        <v>8.3000000000000007</v>
      </c>
      <c r="B25" s="10" t="s">
        <v>25</v>
      </c>
      <c r="C25" s="44">
        <v>108</v>
      </c>
      <c r="D25" s="44">
        <v>107</v>
      </c>
      <c r="E25" s="44">
        <f t="shared" si="0"/>
        <v>-1</v>
      </c>
    </row>
    <row r="26" spans="1:8" s="2" customFormat="1" ht="18" customHeight="1">
      <c r="A26" s="25">
        <v>9</v>
      </c>
      <c r="B26" s="9" t="s">
        <v>26</v>
      </c>
      <c r="C26" s="42">
        <v>771.8</v>
      </c>
      <c r="D26" s="42">
        <v>701.9</v>
      </c>
      <c r="E26" s="42">
        <f t="shared" si="0"/>
        <v>-69.899999999999977</v>
      </c>
    </row>
    <row r="27" spans="1:8" s="2" customFormat="1" ht="18" customHeight="1">
      <c r="A27" s="25">
        <v>10</v>
      </c>
      <c r="B27" s="9" t="s">
        <v>27</v>
      </c>
      <c r="C27" s="42">
        <v>250</v>
      </c>
      <c r="D27" s="42">
        <v>241.6</v>
      </c>
      <c r="E27" s="42">
        <f t="shared" si="0"/>
        <v>-8.4000000000000057</v>
      </c>
    </row>
    <row r="28" spans="1:8" s="2" customFormat="1" ht="18" customHeight="1">
      <c r="A28" s="25">
        <v>11</v>
      </c>
      <c r="B28" s="9" t="s">
        <v>28</v>
      </c>
      <c r="C28" s="42">
        <v>98</v>
      </c>
      <c r="D28" s="42">
        <v>96</v>
      </c>
      <c r="E28" s="42">
        <f t="shared" si="0"/>
        <v>-2</v>
      </c>
    </row>
    <row r="29" spans="1:8" s="2" customFormat="1" ht="18" customHeight="1">
      <c r="A29" s="25">
        <v>12</v>
      </c>
      <c r="B29" s="9" t="s">
        <v>29</v>
      </c>
      <c r="C29" s="42">
        <v>96</v>
      </c>
      <c r="D29" s="42">
        <v>48</v>
      </c>
      <c r="E29" s="42">
        <f t="shared" si="0"/>
        <v>-48</v>
      </c>
    </row>
    <row r="30" spans="1:8" s="2" customFormat="1" ht="18" customHeight="1">
      <c r="A30" s="25">
        <v>13</v>
      </c>
      <c r="B30" s="9" t="s">
        <v>30</v>
      </c>
      <c r="C30" s="42"/>
      <c r="D30" s="42">
        <v>1</v>
      </c>
      <c r="E30" s="42">
        <f t="shared" si="0"/>
        <v>1</v>
      </c>
    </row>
    <row r="31" spans="1:8" s="2" customFormat="1" ht="18" customHeight="1">
      <c r="A31" s="25">
        <v>14</v>
      </c>
      <c r="B31" s="9" t="s">
        <v>31</v>
      </c>
      <c r="C31" s="42"/>
      <c r="D31" s="42">
        <v>50</v>
      </c>
      <c r="E31" s="42">
        <f t="shared" si="0"/>
        <v>50</v>
      </c>
    </row>
    <row r="32" spans="1:8" s="2" customFormat="1" ht="18" customHeight="1">
      <c r="A32" s="25">
        <v>15</v>
      </c>
      <c r="B32" s="9" t="s">
        <v>32</v>
      </c>
      <c r="C32" s="42">
        <v>30</v>
      </c>
      <c r="D32" s="42">
        <v>45</v>
      </c>
      <c r="E32" s="42">
        <f t="shared" si="0"/>
        <v>15</v>
      </c>
    </row>
    <row r="33" spans="1:5" s="2" customFormat="1" ht="18" customHeight="1">
      <c r="A33" s="25">
        <v>16</v>
      </c>
      <c r="B33" s="9" t="s">
        <v>33</v>
      </c>
      <c r="C33" s="42">
        <v>105</v>
      </c>
      <c r="D33" s="42">
        <v>95</v>
      </c>
      <c r="E33" s="42">
        <f t="shared" si="0"/>
        <v>-10</v>
      </c>
    </row>
    <row r="34" spans="1:5" s="2" customFormat="1" ht="17.25" customHeight="1">
      <c r="A34" s="25">
        <v>17</v>
      </c>
      <c r="B34" s="9" t="s">
        <v>34</v>
      </c>
      <c r="C34" s="42">
        <v>40</v>
      </c>
      <c r="D34" s="42">
        <v>36</v>
      </c>
      <c r="E34" s="42">
        <f t="shared" si="0"/>
        <v>-4</v>
      </c>
    </row>
    <row r="35" spans="1:5" s="2" customFormat="1" ht="18" customHeight="1">
      <c r="A35" s="25">
        <v>18</v>
      </c>
      <c r="B35" s="9" t="s">
        <v>35</v>
      </c>
      <c r="C35" s="42">
        <v>30</v>
      </c>
      <c r="D35" s="42">
        <v>45</v>
      </c>
      <c r="E35" s="42">
        <f t="shared" si="0"/>
        <v>15</v>
      </c>
    </row>
    <row r="36" spans="1:5" ht="20.25" customHeight="1">
      <c r="A36" s="25">
        <v>19</v>
      </c>
      <c r="B36" s="33" t="s">
        <v>36</v>
      </c>
      <c r="C36" s="42">
        <v>18</v>
      </c>
      <c r="D36" s="42">
        <v>9</v>
      </c>
      <c r="E36" s="42">
        <f>D36-C36</f>
        <v>-9</v>
      </c>
    </row>
    <row r="37" spans="1:5" s="2" customFormat="1" ht="18" customHeight="1">
      <c r="A37" s="25">
        <v>20</v>
      </c>
      <c r="B37" s="7" t="s">
        <v>46</v>
      </c>
      <c r="C37" s="42">
        <v>55.5</v>
      </c>
      <c r="D37" s="42">
        <v>55.5</v>
      </c>
      <c r="E37" s="42">
        <f t="shared" si="0"/>
        <v>0</v>
      </c>
    </row>
    <row r="38" spans="1:5" s="1" customFormat="1" ht="43.5" customHeight="1">
      <c r="A38" s="39" t="s">
        <v>47</v>
      </c>
      <c r="B38" s="40" t="s">
        <v>48</v>
      </c>
      <c r="C38" s="41">
        <f>C7+C8-C12</f>
        <v>604.09999999999854</v>
      </c>
      <c r="D38" s="41">
        <f>D7+D8-D12</f>
        <v>1278.7999999999956</v>
      </c>
      <c r="E38" s="41">
        <f t="shared" ref="E38" si="1">D38-C38</f>
        <v>674.69999999999709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2018-11-05T07:24:47Z</dcterms:modified>
</cp:coreProperties>
</file>